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\Desktop\Показники до програми соц економ розвитку 2026\отримані від медицини\"/>
    </mc:Choice>
  </mc:AlternateContent>
  <bookViews>
    <workbookView xWindow="-120" yWindow="-120" windowWidth="24240" windowHeight="13140" tabRatio="756" activeTab="4"/>
  </bookViews>
  <sheets>
    <sheet name="Витяг з паспорту" sheetId="1" r:id="rId1"/>
    <sheet name="Показники затрат" sheetId="3" r:id="rId2"/>
    <sheet name="Показники продукту" sheetId="12" r:id="rId3"/>
    <sheet name="Показники ефективності" sheetId="15" r:id="rId4"/>
    <sheet name="Показники якості" sheetId="13" r:id="rId5"/>
  </sheets>
  <definedNames>
    <definedName name="_xlnm.Print_Area" localSheetId="0">'Витяг з паспорту'!$A$1:$E$27</definedName>
    <definedName name="_xlnm.Print_Area" localSheetId="3">'Показники ефективності'!$A$1:$N$27</definedName>
    <definedName name="_xlnm.Print_Area" localSheetId="1">'Показники затрат'!$A$1:$M$25</definedName>
    <definedName name="_xlnm.Print_Area" localSheetId="2">'Показники продукту'!$A$1:$P$29</definedName>
    <definedName name="_xlnm.Print_Area" localSheetId="4">'Показники якості'!$A$1:$M$28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8" i="13" l="1"/>
  <c r="K8" i="13"/>
  <c r="L8" i="13"/>
  <c r="I8" i="13"/>
  <c r="H8" i="13"/>
  <c r="M8" i="15" l="1"/>
  <c r="M2" i="13"/>
  <c r="M6" i="15"/>
  <c r="L6" i="15"/>
  <c r="K6" i="15"/>
  <c r="M2" i="12"/>
  <c r="I6" i="15"/>
  <c r="H6" i="15"/>
  <c r="G8" i="13" l="1"/>
  <c r="G6" i="15"/>
  <c r="F8" i="15"/>
  <c r="F6" i="15"/>
  <c r="F8" i="13" l="1"/>
  <c r="G2" i="13"/>
  <c r="C13" i="1"/>
  <c r="E24" i="1"/>
  <c r="E21" i="1"/>
  <c r="G2" i="15"/>
  <c r="G2" i="12"/>
  <c r="G2" i="3"/>
  <c r="D2" i="15"/>
  <c r="B2" i="15"/>
  <c r="D2" i="13"/>
  <c r="B2" i="13"/>
  <c r="D2" i="12"/>
  <c r="B2" i="12"/>
  <c r="B2" i="3"/>
  <c r="D2" i="3"/>
  <c r="L2" i="13" l="1"/>
  <c r="L2" i="3"/>
  <c r="L2" i="12"/>
</calcChain>
</file>

<file path=xl/sharedStrings.xml><?xml version="1.0" encoding="utf-8"?>
<sst xmlns="http://schemas.openxmlformats.org/spreadsheetml/2006/main" count="139" uniqueCount="79">
  <si>
    <t>Виконавець</t>
  </si>
  <si>
    <t>Код Програмної класифікації видатків та кредитування місцевого бюджету</t>
  </si>
  <si>
    <t>Коди програми</t>
  </si>
  <si>
    <t>Код</t>
  </si>
  <si>
    <t>Код Типової програмної класифікації видатків  та кредитування місцевого бюджету</t>
  </si>
  <si>
    <t>Код Функціональної класифікації видатків та кредитування бюджету</t>
  </si>
  <si>
    <t>Найменування бюджетної програми згідно з Типовою програмною класифікацією видатків та кредитування місцевого бюджету</t>
  </si>
  <si>
    <t>Обсяг бюджетних призначень, грн</t>
  </si>
  <si>
    <t>загальний фонд, грн</t>
  </si>
  <si>
    <t>спеціальний фонд, грн</t>
  </si>
  <si>
    <t>Підстави для виконання бюджетної програми</t>
  </si>
  <si>
    <t>Цілі державної політики, на досягнення яких спрямована реалізація бюджетної програми</t>
  </si>
  <si>
    <t xml:space="preserve">Мета бюджетної програми </t>
  </si>
  <si>
    <t>Завдання бюджетної програми</t>
  </si>
  <si>
    <t>всього, грн</t>
  </si>
  <si>
    <t>Напрямки використання бюджетних коштів</t>
  </si>
  <si>
    <t>Загальний фонд, грн</t>
  </si>
  <si>
    <t>Спеціальний фонд, грн</t>
  </si>
  <si>
    <t>Разом, грн</t>
  </si>
  <si>
    <t>КПКВК</t>
  </si>
  <si>
    <t xml:space="preserve">Перелік місцевих/регіональних програм, що виконуються у складі бюджетної програми                                                       </t>
  </si>
  <si>
    <t>Показники затрат</t>
  </si>
  <si>
    <t>Показники якості</t>
  </si>
  <si>
    <t>Одиниця виміру</t>
  </si>
  <si>
    <t>Джерело інформації</t>
  </si>
  <si>
    <t>Назва головних проектів Плану реалізації Стратегії сталого розвитку Дрогобицької МТГ у рамках яких буде реалізована бюджетна програма.</t>
  </si>
  <si>
    <t>№ п\п</t>
  </si>
  <si>
    <t>Значення</t>
  </si>
  <si>
    <t>Показники продукту</t>
  </si>
  <si>
    <t>Керівник установи</t>
  </si>
  <si>
    <t>Назва програми</t>
  </si>
  <si>
    <t>Обсяг призначень, грн</t>
  </si>
  <si>
    <t>Показники ефективності</t>
  </si>
  <si>
    <t>Показники ефективності бюджетної програми у розрізі підпрограм і завдань</t>
  </si>
  <si>
    <t>Показники продукту бюджетної програми у розрізі підпрограм і завдань</t>
  </si>
  <si>
    <t>Показники затрат бюджетної програми у розрізі підпрограм і завдань</t>
  </si>
  <si>
    <t>Показники якості бюджетної програми у розрізі підпрограм і завдань</t>
  </si>
  <si>
    <t>Код Програмної класифікації видатків</t>
  </si>
  <si>
    <t xml:space="preserve">Головний розпорядник  коштів </t>
  </si>
  <si>
    <t>Відповідальний виконавець</t>
  </si>
  <si>
    <t>Номер та назва цілей Стратегії сталого розвитку Дрогобицької МТГ, на досягнення яких спрямована реалізація програми</t>
  </si>
  <si>
    <t>Код за  ЄДРПОУ</t>
  </si>
  <si>
    <t>Багатопрофільна стаціонарна медична допомога</t>
  </si>
  <si>
    <t>Підвищення рівня надання медичної допомоги та збереження здоров`я населення</t>
  </si>
  <si>
    <t>Назва місцевих/ регіональної цільової програми</t>
  </si>
  <si>
    <t>1.</t>
  </si>
  <si>
    <t>грн.</t>
  </si>
  <si>
    <t>план використання бюджетних коштів</t>
  </si>
  <si>
    <t>2.</t>
  </si>
  <si>
    <t>Ціль 2.3.Дрогобич розширює</t>
  </si>
  <si>
    <t>Розвиток та підтримка багатопрофільної стаціонарної медичної допомоги</t>
  </si>
  <si>
    <t>Забезпечення надання населенню належної стаціонарної медичної допомоги</t>
  </si>
  <si>
    <t>Забезпечення мешканців Дрогобицької міської територіальної громади ендопротезами суглобів для надання медичної допомоги хворим із ураженням органів опорно - рухового апарату</t>
  </si>
  <si>
    <t>Програма забезпечення мешканців Дрогобицької міської територіальної громади ендопротезами суглобів для надання медичної допомоги хворим із ураженням органів опорно - рухового апарату</t>
  </si>
  <si>
    <t>Обсяг видатків на забезпечення ендопротезами суглобів (згідно доведеного кошторису)</t>
  </si>
  <si>
    <t>Обсяг видатків на забезпечення ендопротезами суглобів (згідно потреби)</t>
  </si>
  <si>
    <t>Кількість ендопротезів суглобів, які планують придбати                                                (згідно потреби)</t>
  </si>
  <si>
    <t>Середній обсяг витрат на один ендопротез суглобів (згідно доведеного кошторису)</t>
  </si>
  <si>
    <t>Середній обсяг витрат на один ендопротез суглобів (згідно потреби)</t>
  </si>
  <si>
    <t>Відсоток осіб, які отримали ендопротези суглобів (згідно доведеного кошторису)</t>
  </si>
  <si>
    <t>Відсоток осіб, які отримали ендопротези суглобів (згідно потреби)</t>
  </si>
  <si>
    <t>%</t>
  </si>
  <si>
    <t>Кількість ендопротезів суглобів, які планують придбати                                                (згідно доведеного кошторису,факту)</t>
  </si>
  <si>
    <t>Комунальне некомерційне підприємство "ДМЛ №1"  Дрогобицької міської ради</t>
  </si>
  <si>
    <t>факт за 2023 рік.</t>
  </si>
  <si>
    <t>факт за 2023 рік</t>
  </si>
  <si>
    <t>план на 2024рік</t>
  </si>
  <si>
    <t>уточнений план за 2024 рік</t>
  </si>
  <si>
    <t>факт 2024 рік</t>
  </si>
  <si>
    <t>Володимир ЧУБА</t>
  </si>
  <si>
    <t>Управління охорони здоров`я виконавчих органів Дрогобицької міської ради львівської області</t>
  </si>
  <si>
    <t>план на 2025рік</t>
  </si>
  <si>
    <t>уточнений план за 2025 рік</t>
  </si>
  <si>
    <t>факт 2025 рік</t>
  </si>
  <si>
    <t xml:space="preserve"> план на 2026 рік</t>
  </si>
  <si>
    <t>план на 2026 рік</t>
  </si>
  <si>
    <t>план на 2025 рік</t>
  </si>
  <si>
    <t>факт 2026 рік</t>
  </si>
  <si>
    <t>додаток № 18 до програми соціально-економічного та культурного розвитку на 2026рік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</si>
</sst>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/>
    <xf numFmtId="0" fontId="1" fillId="0" borderId="1" xfId="0" applyFont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16" fontId="7" fillId="0" borderId="0" xfId="0" applyNumberFormat="1" applyFont="1"/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/>
    <xf numFmtId="0" fontId="7" fillId="0" borderId="2" xfId="0" applyFont="1" applyBorder="1" applyAlignment="1">
      <alignment horizontal="center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horizontal="righ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 wrapText="1"/>
    </xf>
    <xf numFmtId="0" fontId="1" fillId="0" borderId="2" xfId="0" applyFont="1" applyBorder="1"/>
    <xf numFmtId="0" fontId="1" fillId="0" borderId="2" xfId="0" applyFont="1" applyBorder="1" applyAlignment="1">
      <alignment wrapText="1"/>
    </xf>
    <xf numFmtId="2" fontId="0" fillId="0" borderId="2" xfId="0" applyNumberFormat="1" applyBorder="1" applyAlignment="1">
      <alignment horizontal="center"/>
    </xf>
    <xf numFmtId="2" fontId="7" fillId="0" borderId="2" xfId="0" applyNumberFormat="1" applyFont="1" applyBorder="1" applyAlignment="1">
      <alignment horizontal="center" vertical="center" wrapText="1"/>
    </xf>
    <xf numFmtId="0" fontId="9" fillId="0" borderId="0" xfId="0" applyFont="1"/>
    <xf numFmtId="0" fontId="7" fillId="0" borderId="2" xfId="0" applyFont="1" applyBorder="1" applyAlignment="1">
      <alignment horizontal="center" wrapText="1"/>
    </xf>
    <xf numFmtId="2" fontId="8" fillId="0" borderId="2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wrapText="1"/>
    </xf>
    <xf numFmtId="2" fontId="7" fillId="0" borderId="2" xfId="0" applyNumberFormat="1" applyFon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2" fontId="7" fillId="0" borderId="2" xfId="0" applyNumberFormat="1" applyFont="1" applyBorder="1" applyAlignment="1">
      <alignment horizontal="center" wrapText="1"/>
    </xf>
    <xf numFmtId="0" fontId="10" fillId="0" borderId="0" xfId="0" applyFont="1" applyAlignment="1">
      <alignment wrapText="1"/>
    </xf>
    <xf numFmtId="2" fontId="0" fillId="0" borderId="2" xfId="0" applyNumberFormat="1" applyBorder="1"/>
    <xf numFmtId="0" fontId="0" fillId="0" borderId="0" xfId="0"/>
    <xf numFmtId="0" fontId="0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/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2" fontId="7" fillId="0" borderId="7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wrapText="1"/>
    </xf>
    <xf numFmtId="0" fontId="5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0" fillId="0" borderId="0" xfId="0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view="pageBreakPreview" topLeftCell="A7" zoomScale="75" zoomScaleNormal="100" zoomScaleSheetLayoutView="75" workbookViewId="0">
      <selection activeCell="C12" sqref="C12"/>
    </sheetView>
  </sheetViews>
  <sheetFormatPr defaultRowHeight="15" x14ac:dyDescent="0.25"/>
  <cols>
    <col min="1" max="1" width="21.5703125" customWidth="1"/>
    <col min="2" max="2" width="23.5703125" style="1" customWidth="1"/>
    <col min="3" max="3" width="20.28515625" style="1" customWidth="1"/>
    <col min="4" max="4" width="19.28515625" style="1" customWidth="1"/>
    <col min="5" max="5" width="14.85546875" customWidth="1"/>
  </cols>
  <sheetData>
    <row r="1" spans="1:13" s="41" customFormat="1" ht="35.25" customHeight="1" x14ac:dyDescent="0.25">
      <c r="B1" s="1"/>
      <c r="C1" s="57" t="s">
        <v>78</v>
      </c>
      <c r="D1" s="58"/>
      <c r="E1" s="58"/>
    </row>
    <row r="2" spans="1:13" s="41" customFormat="1" x14ac:dyDescent="0.25">
      <c r="B2" s="1"/>
      <c r="C2" s="1"/>
      <c r="D2" s="1"/>
    </row>
    <row r="3" spans="1:13" ht="33.4" customHeight="1" x14ac:dyDescent="0.25">
      <c r="A3" s="10" t="s">
        <v>37</v>
      </c>
      <c r="B3" s="43" t="s">
        <v>0</v>
      </c>
      <c r="C3" s="43"/>
      <c r="D3" s="43"/>
      <c r="E3" s="11" t="s">
        <v>41</v>
      </c>
      <c r="F3" s="3"/>
      <c r="G3" s="3"/>
      <c r="H3" s="3"/>
      <c r="I3" s="3"/>
      <c r="J3" s="3"/>
      <c r="K3" s="3"/>
      <c r="L3" s="3"/>
      <c r="M3" s="3"/>
    </row>
    <row r="4" spans="1:13" ht="26.25" customHeight="1" x14ac:dyDescent="0.25">
      <c r="A4" s="12"/>
      <c r="B4" s="13" t="s">
        <v>38</v>
      </c>
      <c r="C4" s="45" t="s">
        <v>70</v>
      </c>
      <c r="D4" s="45"/>
      <c r="E4" s="16">
        <v>2013024</v>
      </c>
    </row>
    <row r="5" spans="1:13" ht="26.25" customHeight="1" x14ac:dyDescent="0.25">
      <c r="A5" s="12"/>
      <c r="B5" s="13" t="s">
        <v>39</v>
      </c>
      <c r="C5" s="45" t="s">
        <v>63</v>
      </c>
      <c r="D5" s="45"/>
      <c r="E5" s="16">
        <v>13815703</v>
      </c>
    </row>
    <row r="6" spans="1:13" x14ac:dyDescent="0.25">
      <c r="A6" s="52" t="s">
        <v>2</v>
      </c>
      <c r="B6" s="53"/>
      <c r="C6" s="53"/>
      <c r="D6" s="54"/>
      <c r="E6" s="14" t="s">
        <v>3</v>
      </c>
    </row>
    <row r="7" spans="1:13" ht="20.65" customHeight="1" x14ac:dyDescent="0.25">
      <c r="A7" s="46" t="s">
        <v>1</v>
      </c>
      <c r="B7" s="47"/>
      <c r="C7" s="47"/>
      <c r="D7" s="48"/>
      <c r="E7" s="21">
        <v>700000</v>
      </c>
    </row>
    <row r="8" spans="1:13" ht="33" customHeight="1" x14ac:dyDescent="0.25">
      <c r="A8" s="49" t="s">
        <v>4</v>
      </c>
      <c r="B8" s="50"/>
      <c r="C8" s="50"/>
      <c r="D8" s="51"/>
      <c r="E8" s="33">
        <v>712010</v>
      </c>
    </row>
    <row r="9" spans="1:13" ht="23.25" customHeight="1" x14ac:dyDescent="0.25">
      <c r="A9" s="49" t="s">
        <v>4</v>
      </c>
      <c r="B9" s="50"/>
      <c r="C9" s="50"/>
      <c r="D9" s="51"/>
      <c r="E9" s="21">
        <v>2010</v>
      </c>
    </row>
    <row r="10" spans="1:13" ht="16.5" customHeight="1" x14ac:dyDescent="0.25">
      <c r="A10" s="49" t="s">
        <v>5</v>
      </c>
      <c r="B10" s="50"/>
      <c r="C10" s="50"/>
      <c r="D10" s="51"/>
      <c r="E10" s="21">
        <v>731</v>
      </c>
    </row>
    <row r="11" spans="1:13" ht="49.9" customHeight="1" x14ac:dyDescent="0.25">
      <c r="A11" s="55" t="s">
        <v>6</v>
      </c>
      <c r="B11" s="55"/>
      <c r="C11" s="44" t="s">
        <v>42</v>
      </c>
      <c r="D11" s="44"/>
      <c r="E11" s="44"/>
    </row>
    <row r="12" spans="1:13" ht="30.75" customHeight="1" x14ac:dyDescent="0.25">
      <c r="A12" s="55" t="s">
        <v>7</v>
      </c>
      <c r="B12" s="55"/>
      <c r="C12" s="15" t="s">
        <v>14</v>
      </c>
      <c r="D12" s="15" t="s">
        <v>8</v>
      </c>
      <c r="E12" s="15" t="s">
        <v>9</v>
      </c>
    </row>
    <row r="13" spans="1:13" ht="20.25" customHeight="1" x14ac:dyDescent="0.25">
      <c r="A13" s="55"/>
      <c r="B13" s="55"/>
      <c r="C13" s="34">
        <f>D13+E13</f>
        <v>0</v>
      </c>
      <c r="D13" s="31"/>
      <c r="E13" s="16"/>
      <c r="F13" s="32"/>
      <c r="G13" s="32"/>
      <c r="H13" s="32"/>
      <c r="I13" s="32"/>
      <c r="J13" s="32"/>
    </row>
    <row r="14" spans="1:13" ht="31.5" customHeight="1" x14ac:dyDescent="0.25">
      <c r="A14" s="55" t="s">
        <v>10</v>
      </c>
      <c r="B14" s="55"/>
      <c r="C14" s="56"/>
      <c r="D14" s="56"/>
      <c r="E14" s="56"/>
    </row>
    <row r="15" spans="1:13" ht="45.75" customHeight="1" x14ac:dyDescent="0.25">
      <c r="A15" s="55" t="s">
        <v>11</v>
      </c>
      <c r="B15" s="55"/>
      <c r="C15" s="56" t="s">
        <v>43</v>
      </c>
      <c r="D15" s="56"/>
      <c r="E15" s="56"/>
    </row>
    <row r="16" spans="1:13" ht="42.75" customHeight="1" x14ac:dyDescent="0.25">
      <c r="A16" s="14" t="s">
        <v>12</v>
      </c>
      <c r="B16" s="56" t="s">
        <v>50</v>
      </c>
      <c r="C16" s="56"/>
      <c r="D16" s="56"/>
      <c r="E16" s="56"/>
    </row>
    <row r="17" spans="1:5" ht="38.65" customHeight="1" x14ac:dyDescent="0.25">
      <c r="A17" s="14" t="s">
        <v>13</v>
      </c>
      <c r="B17" s="56" t="s">
        <v>51</v>
      </c>
      <c r="C17" s="56"/>
      <c r="D17" s="56"/>
      <c r="E17" s="56"/>
    </row>
    <row r="18" spans="1:5" ht="37.9" customHeight="1" x14ac:dyDescent="0.25">
      <c r="A18" s="55" t="s">
        <v>40</v>
      </c>
      <c r="B18" s="55"/>
      <c r="C18" s="56" t="s">
        <v>49</v>
      </c>
      <c r="D18" s="56"/>
      <c r="E18" s="56"/>
    </row>
    <row r="19" spans="1:5" ht="48.4" customHeight="1" x14ac:dyDescent="0.25">
      <c r="A19" s="55" t="s">
        <v>25</v>
      </c>
      <c r="B19" s="55"/>
      <c r="C19" s="56"/>
      <c r="D19" s="56"/>
      <c r="E19" s="56"/>
    </row>
    <row r="20" spans="1:5" ht="43.5" customHeight="1" x14ac:dyDescent="0.25">
      <c r="A20" s="55" t="s">
        <v>15</v>
      </c>
      <c r="B20" s="55"/>
      <c r="C20" s="15" t="s">
        <v>16</v>
      </c>
      <c r="D20" s="15" t="s">
        <v>17</v>
      </c>
      <c r="E20" s="15" t="s">
        <v>18</v>
      </c>
    </row>
    <row r="21" spans="1:5" ht="56.25" customHeight="1" x14ac:dyDescent="0.25">
      <c r="A21" s="63" t="s">
        <v>52</v>
      </c>
      <c r="B21" s="63"/>
      <c r="C21" s="38">
        <v>450000</v>
      </c>
      <c r="D21" s="35"/>
      <c r="E21" s="36">
        <f>C21+D21</f>
        <v>450000</v>
      </c>
    </row>
    <row r="22" spans="1:5" ht="31.9" customHeight="1" x14ac:dyDescent="0.25">
      <c r="A22" s="55" t="s">
        <v>20</v>
      </c>
      <c r="B22" s="55"/>
      <c r="C22" s="55"/>
      <c r="D22" s="55"/>
      <c r="E22" s="55"/>
    </row>
    <row r="23" spans="1:5" ht="38.25" x14ac:dyDescent="0.25">
      <c r="A23" s="15" t="s">
        <v>44</v>
      </c>
      <c r="B23" s="15" t="s">
        <v>19</v>
      </c>
      <c r="C23" s="15" t="s">
        <v>16</v>
      </c>
      <c r="D23" s="15" t="s">
        <v>17</v>
      </c>
      <c r="E23" s="15" t="s">
        <v>18</v>
      </c>
    </row>
    <row r="24" spans="1:5" x14ac:dyDescent="0.25">
      <c r="A24" s="59" t="s">
        <v>53</v>
      </c>
      <c r="B24" s="59">
        <v>712010</v>
      </c>
      <c r="C24" s="61">
        <v>450000</v>
      </c>
      <c r="D24" s="61"/>
      <c r="E24" s="61">
        <f>C24+D24</f>
        <v>450000</v>
      </c>
    </row>
    <row r="25" spans="1:5" ht="102" customHeight="1" x14ac:dyDescent="0.25">
      <c r="A25" s="60"/>
      <c r="B25" s="60"/>
      <c r="C25" s="62"/>
      <c r="D25" s="62"/>
      <c r="E25" s="62"/>
    </row>
    <row r="26" spans="1:5" x14ac:dyDescent="0.25">
      <c r="A26" s="6"/>
      <c r="B26" s="7"/>
      <c r="C26" s="7"/>
      <c r="D26" s="7"/>
      <c r="E26" s="6"/>
    </row>
    <row r="27" spans="1:5" x14ac:dyDescent="0.25">
      <c r="A27" s="6"/>
      <c r="B27" s="8" t="s">
        <v>29</v>
      </c>
      <c r="C27" s="7"/>
      <c r="D27" s="39" t="s">
        <v>69</v>
      </c>
      <c r="E27" s="6"/>
    </row>
    <row r="28" spans="1:5" x14ac:dyDescent="0.25">
      <c r="A28" s="9"/>
      <c r="B28" s="7"/>
      <c r="C28" s="7"/>
      <c r="D28" s="7"/>
      <c r="E28" s="6"/>
    </row>
    <row r="29" spans="1:5" x14ac:dyDescent="0.25">
      <c r="A29" s="6"/>
      <c r="B29" s="7"/>
      <c r="C29" s="7"/>
      <c r="D29" s="7"/>
      <c r="E29" s="6"/>
    </row>
    <row r="30" spans="1:5" x14ac:dyDescent="0.25">
      <c r="A30" s="6"/>
      <c r="B30" s="7"/>
      <c r="C30" s="7"/>
      <c r="D30" s="7"/>
      <c r="E30" s="6"/>
    </row>
    <row r="31" spans="1:5" x14ac:dyDescent="0.25">
      <c r="A31" s="6"/>
      <c r="B31" s="7"/>
      <c r="C31" s="7"/>
      <c r="D31" s="7"/>
      <c r="E31" s="6"/>
    </row>
    <row r="32" spans="1:5" x14ac:dyDescent="0.25">
      <c r="A32" s="6"/>
      <c r="B32" s="7"/>
      <c r="C32" s="7"/>
      <c r="D32" s="7"/>
      <c r="E32" s="6"/>
    </row>
    <row r="33" spans="1:5" x14ac:dyDescent="0.25">
      <c r="A33" s="6"/>
      <c r="B33" s="7"/>
      <c r="C33" s="7"/>
      <c r="D33" s="7"/>
      <c r="E33" s="6"/>
    </row>
    <row r="34" spans="1:5" x14ac:dyDescent="0.25">
      <c r="A34" s="6"/>
      <c r="B34" s="7"/>
      <c r="C34" s="7"/>
      <c r="D34" s="7"/>
      <c r="E34" s="6"/>
    </row>
    <row r="35" spans="1:5" x14ac:dyDescent="0.25">
      <c r="A35" s="6"/>
      <c r="B35" s="7"/>
      <c r="C35" s="7"/>
      <c r="D35" s="7"/>
      <c r="E35" s="6"/>
    </row>
    <row r="36" spans="1:5" x14ac:dyDescent="0.25">
      <c r="A36" s="6"/>
      <c r="B36" s="7"/>
      <c r="C36" s="7"/>
      <c r="D36" s="7"/>
      <c r="E36" s="6"/>
    </row>
    <row r="37" spans="1:5" x14ac:dyDescent="0.25">
      <c r="A37" s="6"/>
      <c r="B37" s="7"/>
      <c r="C37" s="7"/>
      <c r="D37" s="7"/>
      <c r="E37" s="6"/>
    </row>
    <row r="38" spans="1:5" x14ac:dyDescent="0.25">
      <c r="A38" s="6"/>
      <c r="B38" s="7"/>
      <c r="C38" s="7"/>
      <c r="D38" s="7"/>
      <c r="E38" s="6"/>
    </row>
    <row r="39" spans="1:5" x14ac:dyDescent="0.25">
      <c r="A39" s="6"/>
      <c r="B39" s="7"/>
      <c r="C39" s="7"/>
      <c r="D39" s="7"/>
      <c r="E39" s="6"/>
    </row>
    <row r="40" spans="1:5" x14ac:dyDescent="0.25">
      <c r="A40" s="6"/>
      <c r="B40" s="7"/>
      <c r="C40" s="7"/>
      <c r="D40" s="7"/>
      <c r="E40" s="6"/>
    </row>
    <row r="41" spans="1:5" x14ac:dyDescent="0.25">
      <c r="A41" s="6"/>
      <c r="B41" s="7"/>
      <c r="C41" s="7"/>
      <c r="D41" s="7"/>
      <c r="E41" s="6"/>
    </row>
    <row r="42" spans="1:5" x14ac:dyDescent="0.25">
      <c r="A42" s="6"/>
      <c r="B42" s="7"/>
      <c r="C42" s="7"/>
      <c r="D42" s="7"/>
      <c r="E42" s="6"/>
    </row>
  </sheetData>
  <mergeCells count="30">
    <mergeCell ref="C1:E1"/>
    <mergeCell ref="A24:A25"/>
    <mergeCell ref="B24:B25"/>
    <mergeCell ref="C24:C25"/>
    <mergeCell ref="D24:D25"/>
    <mergeCell ref="E24:E25"/>
    <mergeCell ref="C15:E15"/>
    <mergeCell ref="A22:E22"/>
    <mergeCell ref="A12:B13"/>
    <mergeCell ref="A18:B18"/>
    <mergeCell ref="A19:B19"/>
    <mergeCell ref="A21:B21"/>
    <mergeCell ref="B16:E16"/>
    <mergeCell ref="B17:E17"/>
    <mergeCell ref="C18:E18"/>
    <mergeCell ref="C19:E19"/>
    <mergeCell ref="A20:B20"/>
    <mergeCell ref="A14:B14"/>
    <mergeCell ref="C14:E14"/>
    <mergeCell ref="A15:B15"/>
    <mergeCell ref="A11:B11"/>
    <mergeCell ref="B3:D3"/>
    <mergeCell ref="C11:E11"/>
    <mergeCell ref="C4:D4"/>
    <mergeCell ref="C5:D5"/>
    <mergeCell ref="A7:D7"/>
    <mergeCell ref="A8:D8"/>
    <mergeCell ref="A9:D9"/>
    <mergeCell ref="A10:D10"/>
    <mergeCell ref="A6:D6"/>
  </mergeCells>
  <pageMargins left="0.70866141732283472" right="0.31496062992125984" top="0.55118110236220474" bottom="0.55118110236220474" header="0.19685039370078741" footer="0.11811023622047245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view="pageBreakPreview" zoomScale="75" zoomScaleNormal="100" zoomScaleSheetLayoutView="75" workbookViewId="0">
      <selection activeCell="J8" sqref="J8"/>
    </sheetView>
  </sheetViews>
  <sheetFormatPr defaultRowHeight="15" x14ac:dyDescent="0.25"/>
  <cols>
    <col min="1" max="1" width="7.28515625" customWidth="1"/>
    <col min="2" max="2" width="45.7109375" customWidth="1"/>
    <col min="3" max="3" width="7.85546875" customWidth="1"/>
    <col min="4" max="4" width="9" customWidth="1"/>
    <col min="5" max="5" width="23.7109375" customWidth="1"/>
    <col min="6" max="6" width="13.7109375" customWidth="1"/>
    <col min="7" max="8" width="12.28515625" customWidth="1"/>
    <col min="9" max="9" width="13.5703125" customWidth="1"/>
    <col min="10" max="10" width="12.85546875" customWidth="1"/>
    <col min="11" max="11" width="13.140625" customWidth="1"/>
    <col min="12" max="12" width="13.42578125" customWidth="1"/>
    <col min="13" max="13" width="14.7109375" customWidth="1"/>
    <col min="14" max="14" width="11.5703125" bestFit="1" customWidth="1"/>
  </cols>
  <sheetData>
    <row r="1" spans="1:16" ht="19.5" thickBot="1" x14ac:dyDescent="0.35">
      <c r="A1" s="4" t="s">
        <v>35</v>
      </c>
    </row>
    <row r="2" spans="1:16" ht="48.75" customHeight="1" thickTop="1" thickBot="1" x14ac:dyDescent="0.3">
      <c r="A2" s="10" t="s">
        <v>30</v>
      </c>
      <c r="B2" s="69" t="str">
        <f>'Витяг з паспорту'!C11</f>
        <v>Багатопрофільна стаціонарна медична допомога</v>
      </c>
      <c r="C2" s="69"/>
      <c r="D2" s="66" t="str">
        <f>'Витяг з паспорту'!C4</f>
        <v>Управління охорони здоров`я виконавчих органів Дрогобицької міської ради львівської області</v>
      </c>
      <c r="E2" s="68"/>
      <c r="F2" s="10" t="s">
        <v>0</v>
      </c>
      <c r="G2" s="66" t="str">
        <f>'Витяг з паспорту'!C5</f>
        <v>Комунальне некомерційне підприємство "ДМЛ №1"  Дрогобицької міської ради</v>
      </c>
      <c r="H2" s="67"/>
      <c r="I2" s="67"/>
      <c r="J2" s="68"/>
      <c r="K2" s="10"/>
      <c r="L2" s="17">
        <f>'Витяг з паспорту'!C13</f>
        <v>0</v>
      </c>
      <c r="M2" s="10"/>
      <c r="P2" s="5"/>
    </row>
    <row r="3" spans="1:16" ht="25.9" customHeight="1" thickTop="1" x14ac:dyDescent="0.25">
      <c r="A3" s="72" t="s">
        <v>26</v>
      </c>
      <c r="B3" s="73" t="s">
        <v>21</v>
      </c>
      <c r="C3" s="74" t="s">
        <v>23</v>
      </c>
      <c r="D3" s="74" t="s">
        <v>27</v>
      </c>
      <c r="E3" s="74" t="s">
        <v>24</v>
      </c>
      <c r="F3" s="70" t="s">
        <v>64</v>
      </c>
      <c r="G3" s="64" t="s">
        <v>66</v>
      </c>
      <c r="H3" s="64" t="s">
        <v>67</v>
      </c>
      <c r="I3" s="64" t="s">
        <v>68</v>
      </c>
      <c r="J3" s="64" t="s">
        <v>71</v>
      </c>
      <c r="K3" s="64" t="s">
        <v>72</v>
      </c>
      <c r="L3" s="64" t="s">
        <v>73</v>
      </c>
      <c r="M3" s="64" t="s">
        <v>74</v>
      </c>
    </row>
    <row r="4" spans="1:16" ht="25.5" customHeight="1" x14ac:dyDescent="0.25">
      <c r="A4" s="72"/>
      <c r="B4" s="73"/>
      <c r="C4" s="74"/>
      <c r="D4" s="74"/>
      <c r="E4" s="74"/>
      <c r="F4" s="71"/>
      <c r="G4" s="65"/>
      <c r="H4" s="65"/>
      <c r="I4" s="65"/>
      <c r="J4" s="65"/>
      <c r="K4" s="65"/>
      <c r="L4" s="65"/>
      <c r="M4" s="65"/>
    </row>
    <row r="5" spans="1:16" x14ac:dyDescent="0.25">
      <c r="A5" s="18">
        <v>1</v>
      </c>
      <c r="B5" s="18">
        <v>2</v>
      </c>
      <c r="C5" s="18">
        <v>3</v>
      </c>
      <c r="D5" s="19">
        <v>4</v>
      </c>
      <c r="E5" s="19">
        <v>5</v>
      </c>
      <c r="F5" s="18">
        <v>6</v>
      </c>
      <c r="G5" s="18">
        <v>7</v>
      </c>
      <c r="H5" s="18">
        <v>8</v>
      </c>
      <c r="I5" s="18">
        <v>9</v>
      </c>
      <c r="J5" s="18">
        <v>11</v>
      </c>
      <c r="K5" s="18">
        <v>8</v>
      </c>
      <c r="L5" s="18">
        <v>9</v>
      </c>
      <c r="M5" s="18">
        <v>8</v>
      </c>
    </row>
    <row r="6" spans="1:16" ht="45" x14ac:dyDescent="0.25">
      <c r="A6" s="20" t="s">
        <v>45</v>
      </c>
      <c r="B6" s="22" t="s">
        <v>54</v>
      </c>
      <c r="C6" s="23" t="s">
        <v>46</v>
      </c>
      <c r="D6" s="20"/>
      <c r="E6" s="24" t="s">
        <v>47</v>
      </c>
      <c r="F6" s="30">
        <v>498300</v>
      </c>
      <c r="G6" s="30">
        <v>1410000</v>
      </c>
      <c r="H6" s="40">
        <v>1403956</v>
      </c>
      <c r="I6" s="40">
        <v>1403956</v>
      </c>
      <c r="J6" s="20"/>
      <c r="K6" s="30">
        <v>300000</v>
      </c>
      <c r="L6" s="30">
        <v>300000</v>
      </c>
      <c r="M6" s="30">
        <v>450000</v>
      </c>
    </row>
    <row r="7" spans="1:16" x14ac:dyDescent="0.25">
      <c r="A7" s="20"/>
      <c r="B7" s="22"/>
      <c r="C7" s="23"/>
      <c r="D7" s="20"/>
      <c r="E7" s="24"/>
      <c r="F7" s="23"/>
      <c r="G7" s="20"/>
      <c r="H7" s="20"/>
      <c r="I7" s="20"/>
      <c r="J7" s="20"/>
      <c r="K7" s="20"/>
      <c r="L7" s="20"/>
      <c r="M7" s="20"/>
    </row>
    <row r="8" spans="1:16" ht="30" x14ac:dyDescent="0.25">
      <c r="A8" s="20" t="s">
        <v>48</v>
      </c>
      <c r="B8" s="22" t="s">
        <v>55</v>
      </c>
      <c r="C8" s="23" t="s">
        <v>46</v>
      </c>
      <c r="D8" s="20"/>
      <c r="E8" s="20"/>
      <c r="F8" s="30">
        <v>3015000</v>
      </c>
      <c r="G8" s="23">
        <v>3710500</v>
      </c>
      <c r="H8" s="28">
        <v>3710500</v>
      </c>
      <c r="I8" s="28">
        <v>3710500</v>
      </c>
      <c r="J8" s="20"/>
      <c r="K8" s="28">
        <v>1826400</v>
      </c>
      <c r="L8" s="28">
        <v>1826400</v>
      </c>
      <c r="M8" s="42">
        <v>2938000</v>
      </c>
    </row>
    <row r="9" spans="1:16" x14ac:dyDescent="0.25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6" x14ac:dyDescent="0.25">
      <c r="A10" s="25"/>
      <c r="B10" s="20"/>
      <c r="C10" s="23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6" x14ac:dyDescent="0.25">
      <c r="A11" s="25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6" x14ac:dyDescent="0.25">
      <c r="A12" s="25"/>
      <c r="B12" s="20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6" x14ac:dyDescent="0.25">
      <c r="A13" s="25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6" x14ac:dyDescent="0.25">
      <c r="A14" s="25"/>
      <c r="B14" s="20"/>
      <c r="C14" s="23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6" x14ac:dyDescent="0.25">
      <c r="A15" s="25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6" x14ac:dyDescent="0.25">
      <c r="A16" s="25"/>
      <c r="B16" s="20"/>
      <c r="C16" s="23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5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ht="30.75" customHeight="1" x14ac:dyDescent="0.25">
      <c r="A18" s="25"/>
      <c r="B18" s="22"/>
      <c r="C18" s="23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5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5"/>
      <c r="B20" s="20"/>
      <c r="C20" s="23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4" spans="1:13" x14ac:dyDescent="0.25">
      <c r="B24" s="8" t="s">
        <v>29</v>
      </c>
      <c r="E24" s="39" t="s">
        <v>69</v>
      </c>
    </row>
  </sheetData>
  <mergeCells count="16">
    <mergeCell ref="A3:A4"/>
    <mergeCell ref="B3:B4"/>
    <mergeCell ref="C3:C4"/>
    <mergeCell ref="D3:D4"/>
    <mergeCell ref="E3:E4"/>
    <mergeCell ref="K3:K4"/>
    <mergeCell ref="L3:L4"/>
    <mergeCell ref="M3:M4"/>
    <mergeCell ref="G2:J2"/>
    <mergeCell ref="B2:C2"/>
    <mergeCell ref="D2:E2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view="pageBreakPreview" zoomScale="75" zoomScaleNormal="100" zoomScaleSheetLayoutView="75" workbookViewId="0">
      <selection activeCell="I8" sqref="I8"/>
    </sheetView>
  </sheetViews>
  <sheetFormatPr defaultRowHeight="15" x14ac:dyDescent="0.25"/>
  <cols>
    <col min="1" max="1" width="7.28515625" customWidth="1"/>
    <col min="2" max="2" width="40.85546875" customWidth="1"/>
    <col min="3" max="3" width="11" customWidth="1"/>
    <col min="4" max="4" width="9" customWidth="1"/>
    <col min="5" max="5" width="14.7109375" customWidth="1"/>
    <col min="6" max="6" width="11" customWidth="1"/>
    <col min="7" max="7" width="12.28515625" customWidth="1"/>
    <col min="8" max="9" width="11.140625" customWidth="1"/>
    <col min="10" max="10" width="11.28515625" customWidth="1"/>
    <col min="11" max="11" width="13.85546875" customWidth="1"/>
    <col min="12" max="12" width="13" customWidth="1"/>
    <col min="13" max="13" width="14" customWidth="1"/>
  </cols>
  <sheetData>
    <row r="1" spans="1:16" ht="19.5" thickBot="1" x14ac:dyDescent="0.35">
      <c r="A1" s="4" t="s">
        <v>34</v>
      </c>
    </row>
    <row r="2" spans="1:16" ht="64.5" customHeight="1" thickTop="1" thickBot="1" x14ac:dyDescent="0.3">
      <c r="A2" s="10" t="s">
        <v>30</v>
      </c>
      <c r="B2" s="69" t="str">
        <f>'Витяг з паспорту'!C11</f>
        <v>Багатопрофільна стаціонарна медична допомога</v>
      </c>
      <c r="C2" s="69"/>
      <c r="D2" s="66" t="str">
        <f>'Витяг з паспорту'!C4</f>
        <v>Управління охорони здоров`я виконавчих органів Дрогобицької міської ради львівської області</v>
      </c>
      <c r="E2" s="68"/>
      <c r="F2" s="10" t="s">
        <v>0</v>
      </c>
      <c r="G2" s="66" t="str">
        <f>'Витяг з паспорту'!C5</f>
        <v>Комунальне некомерційне підприємство "ДМЛ №1"  Дрогобицької міської ради</v>
      </c>
      <c r="H2" s="67"/>
      <c r="I2" s="67"/>
      <c r="J2" s="68"/>
      <c r="K2" s="10" t="s">
        <v>31</v>
      </c>
      <c r="L2" s="17">
        <f>'Витяг з паспорту'!C13</f>
        <v>0</v>
      </c>
      <c r="M2" s="17">
        <f>'Витяг з паспорту'!D13</f>
        <v>0</v>
      </c>
      <c r="P2" s="5"/>
    </row>
    <row r="3" spans="1:16" ht="25.9" customHeight="1" thickTop="1" x14ac:dyDescent="0.25">
      <c r="A3" s="72" t="s">
        <v>26</v>
      </c>
      <c r="B3" s="73" t="s">
        <v>28</v>
      </c>
      <c r="C3" s="74" t="s">
        <v>23</v>
      </c>
      <c r="D3" s="74" t="s">
        <v>27</v>
      </c>
      <c r="E3" s="74" t="s">
        <v>24</v>
      </c>
      <c r="F3" s="64" t="s">
        <v>65</v>
      </c>
      <c r="G3" s="64" t="s">
        <v>66</v>
      </c>
      <c r="H3" s="64" t="s">
        <v>67</v>
      </c>
      <c r="I3" s="64" t="s">
        <v>68</v>
      </c>
      <c r="J3" s="64" t="s">
        <v>71</v>
      </c>
      <c r="K3" s="64" t="s">
        <v>72</v>
      </c>
      <c r="L3" s="64" t="s">
        <v>73</v>
      </c>
      <c r="M3" s="64" t="s">
        <v>75</v>
      </c>
    </row>
    <row r="4" spans="1:16" ht="28.5" customHeight="1" x14ac:dyDescent="0.25">
      <c r="A4" s="72"/>
      <c r="B4" s="73"/>
      <c r="C4" s="74"/>
      <c r="D4" s="74"/>
      <c r="E4" s="74"/>
      <c r="F4" s="65"/>
      <c r="G4" s="65"/>
      <c r="H4" s="65"/>
      <c r="I4" s="65"/>
      <c r="J4" s="65"/>
      <c r="K4" s="65"/>
      <c r="L4" s="65"/>
      <c r="M4" s="65"/>
    </row>
    <row r="5" spans="1:16" x14ac:dyDescent="0.25">
      <c r="A5" s="18">
        <v>1</v>
      </c>
      <c r="B5" s="18">
        <v>2</v>
      </c>
      <c r="C5" s="18">
        <v>3</v>
      </c>
      <c r="D5" s="19">
        <v>4</v>
      </c>
      <c r="E5" s="19">
        <v>5</v>
      </c>
      <c r="F5" s="18">
        <v>6</v>
      </c>
      <c r="G5" s="18">
        <v>7</v>
      </c>
      <c r="H5" s="18">
        <v>8</v>
      </c>
      <c r="I5" s="18">
        <v>9</v>
      </c>
      <c r="J5" s="18">
        <v>10</v>
      </c>
      <c r="K5" s="18">
        <v>11</v>
      </c>
      <c r="L5" s="18">
        <v>12</v>
      </c>
      <c r="M5" s="18">
        <v>13</v>
      </c>
    </row>
    <row r="6" spans="1:16" ht="45" x14ac:dyDescent="0.25">
      <c r="A6" s="20" t="s">
        <v>45</v>
      </c>
      <c r="B6" s="22" t="s">
        <v>62</v>
      </c>
      <c r="C6" s="20"/>
      <c r="D6" s="20"/>
      <c r="E6" s="24"/>
      <c r="F6" s="23">
        <v>7</v>
      </c>
      <c r="G6" s="23">
        <v>19</v>
      </c>
      <c r="H6" s="23">
        <v>22</v>
      </c>
      <c r="I6" s="23">
        <v>22</v>
      </c>
      <c r="J6" s="20">
        <v>0</v>
      </c>
      <c r="K6" s="23">
        <v>4</v>
      </c>
      <c r="L6" s="23">
        <v>4</v>
      </c>
      <c r="M6" s="23">
        <v>5</v>
      </c>
    </row>
    <row r="7" spans="1:16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6" ht="45.75" customHeight="1" x14ac:dyDescent="0.25">
      <c r="A8" s="20" t="s">
        <v>48</v>
      </c>
      <c r="B8" s="22" t="s">
        <v>56</v>
      </c>
      <c r="C8" s="20"/>
      <c r="D8" s="20"/>
      <c r="E8" s="24"/>
      <c r="F8" s="23">
        <v>50</v>
      </c>
      <c r="G8" s="23">
        <v>50</v>
      </c>
      <c r="H8" s="23">
        <v>50</v>
      </c>
      <c r="I8" s="20">
        <v>50</v>
      </c>
      <c r="J8" s="20">
        <v>0</v>
      </c>
      <c r="K8" s="20">
        <v>45</v>
      </c>
      <c r="L8" s="20">
        <v>45</v>
      </c>
      <c r="M8" s="23">
        <v>34</v>
      </c>
    </row>
    <row r="9" spans="1:16" x14ac:dyDescent="0.25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6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6" x14ac:dyDescent="0.25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6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6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6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6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6" x14ac:dyDescent="0.25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x14ac:dyDescent="0.25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x14ac:dyDescent="0.25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x14ac:dyDescent="0.25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</row>
    <row r="26" spans="1:13" x14ac:dyDescent="0.25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</row>
    <row r="28" spans="1:13" x14ac:dyDescent="0.25">
      <c r="B28" s="8" t="s">
        <v>29</v>
      </c>
      <c r="E28" s="75" t="s">
        <v>69</v>
      </c>
      <c r="F28" s="76"/>
    </row>
  </sheetData>
  <mergeCells count="17">
    <mergeCell ref="E28:F28"/>
    <mergeCell ref="A3:A4"/>
    <mergeCell ref="B3:B4"/>
    <mergeCell ref="C3:C4"/>
    <mergeCell ref="D3:D4"/>
    <mergeCell ref="E3:E4"/>
    <mergeCell ref="B2:C2"/>
    <mergeCell ref="D2:E2"/>
    <mergeCell ref="G2:J2"/>
    <mergeCell ref="F3:F4"/>
    <mergeCell ref="G3:G4"/>
    <mergeCell ref="H3:H4"/>
    <mergeCell ref="K3:K4"/>
    <mergeCell ref="L3:L4"/>
    <mergeCell ref="M3:M4"/>
    <mergeCell ref="I3:I4"/>
    <mergeCell ref="J3:J4"/>
  </mergeCells>
  <pageMargins left="0.7" right="0.7" top="0.75" bottom="0.75" header="0.3" footer="0.3"/>
  <pageSetup paperSize="9" scale="8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view="pageBreakPreview" zoomScaleNormal="100" zoomScaleSheetLayoutView="100" workbookViewId="0">
      <selection activeCell="I16" sqref="I16"/>
    </sheetView>
  </sheetViews>
  <sheetFormatPr defaultRowHeight="15" x14ac:dyDescent="0.25"/>
  <cols>
    <col min="1" max="1" width="7.28515625" customWidth="1"/>
    <col min="2" max="2" width="40.85546875" customWidth="1"/>
    <col min="3" max="3" width="7.85546875" customWidth="1"/>
    <col min="4" max="4" width="9" customWidth="1"/>
    <col min="5" max="5" width="15.7109375" customWidth="1"/>
    <col min="6" max="6" width="12.42578125" customWidth="1"/>
    <col min="7" max="7" width="12.28515625" customWidth="1"/>
    <col min="8" max="8" width="11.28515625" customWidth="1"/>
    <col min="9" max="9" width="11" customWidth="1"/>
    <col min="10" max="10" width="12.5703125" customWidth="1"/>
    <col min="11" max="11" width="11.5703125" customWidth="1"/>
    <col min="12" max="12" width="9.7109375" customWidth="1"/>
    <col min="13" max="13" width="12.140625" customWidth="1"/>
  </cols>
  <sheetData>
    <row r="1" spans="1:17" ht="19.5" thickBot="1" x14ac:dyDescent="0.35">
      <c r="A1" s="4" t="s">
        <v>33</v>
      </c>
    </row>
    <row r="2" spans="1:17" ht="59.25" customHeight="1" thickTop="1" thickBot="1" x14ac:dyDescent="0.3">
      <c r="A2" s="10" t="s">
        <v>30</v>
      </c>
      <c r="B2" s="69" t="str">
        <f>'Витяг з паспорту'!C11</f>
        <v>Багатопрофільна стаціонарна медична допомога</v>
      </c>
      <c r="C2" s="69"/>
      <c r="D2" s="66" t="str">
        <f>'Витяг з паспорту'!C4</f>
        <v>Управління охорони здоров`я виконавчих органів Дрогобицької міської ради львівської області</v>
      </c>
      <c r="E2" s="68"/>
      <c r="F2" s="10" t="s">
        <v>0</v>
      </c>
      <c r="G2" s="66" t="str">
        <f>'Витяг з паспорту'!C5</f>
        <v>Комунальне некомерційне підприємство "ДМЛ №1"  Дрогобицької міської ради</v>
      </c>
      <c r="H2" s="67"/>
      <c r="I2" s="67"/>
      <c r="J2" s="68"/>
      <c r="K2" s="10"/>
      <c r="L2" s="10"/>
      <c r="M2" s="10"/>
      <c r="P2" s="5"/>
    </row>
    <row r="3" spans="1:17" ht="25.9" customHeight="1" thickTop="1" x14ac:dyDescent="0.25">
      <c r="A3" s="72" t="s">
        <v>26</v>
      </c>
      <c r="B3" s="73" t="s">
        <v>32</v>
      </c>
      <c r="C3" s="74" t="s">
        <v>23</v>
      </c>
      <c r="D3" s="74" t="s">
        <v>27</v>
      </c>
      <c r="E3" s="74" t="s">
        <v>24</v>
      </c>
      <c r="F3" s="64" t="s">
        <v>64</v>
      </c>
      <c r="G3" s="64" t="s">
        <v>66</v>
      </c>
      <c r="H3" s="64" t="s">
        <v>67</v>
      </c>
      <c r="I3" s="64" t="s">
        <v>68</v>
      </c>
      <c r="J3" s="64" t="s">
        <v>76</v>
      </c>
      <c r="K3" s="64" t="s">
        <v>72</v>
      </c>
      <c r="L3" s="64" t="s">
        <v>73</v>
      </c>
      <c r="M3" s="64" t="s">
        <v>75</v>
      </c>
    </row>
    <row r="4" spans="1:17" ht="30" customHeight="1" x14ac:dyDescent="0.25">
      <c r="A4" s="72"/>
      <c r="B4" s="73"/>
      <c r="C4" s="74"/>
      <c r="D4" s="74"/>
      <c r="E4" s="74"/>
      <c r="F4" s="65"/>
      <c r="G4" s="65"/>
      <c r="H4" s="65"/>
      <c r="I4" s="65"/>
      <c r="J4" s="65"/>
      <c r="K4" s="65"/>
      <c r="L4" s="65"/>
      <c r="M4" s="65"/>
    </row>
    <row r="5" spans="1:17" ht="21.75" customHeight="1" x14ac:dyDescent="0.25">
      <c r="A5" s="18">
        <v>1</v>
      </c>
      <c r="B5" s="18">
        <v>2</v>
      </c>
      <c r="C5" s="18">
        <v>3</v>
      </c>
      <c r="D5" s="19">
        <v>4</v>
      </c>
      <c r="E5" s="19">
        <v>5</v>
      </c>
      <c r="F5" s="18">
        <v>6</v>
      </c>
      <c r="G5" s="18">
        <v>7</v>
      </c>
      <c r="H5" s="18">
        <v>8</v>
      </c>
      <c r="I5" s="18">
        <v>9</v>
      </c>
      <c r="J5" s="18">
        <v>10</v>
      </c>
      <c r="K5" s="18">
        <v>11</v>
      </c>
      <c r="L5" s="18">
        <v>12</v>
      </c>
      <c r="M5" s="18">
        <v>13</v>
      </c>
    </row>
    <row r="6" spans="1:17" ht="45" x14ac:dyDescent="0.25">
      <c r="A6" s="20" t="s">
        <v>45</v>
      </c>
      <c r="B6" s="22" t="s">
        <v>57</v>
      </c>
      <c r="C6" s="23"/>
      <c r="D6" s="20"/>
      <c r="E6" s="24"/>
      <c r="F6" s="30">
        <f>'Показники затрат'!F6/'Показники продукту'!F6</f>
        <v>71185.71428571429</v>
      </c>
      <c r="G6" s="30">
        <f>'Показники затрат'!G6/'Показники продукту'!G6</f>
        <v>74210.526315789481</v>
      </c>
      <c r="H6" s="30">
        <f>'Показники затрат'!H6/'Показники продукту'!H6</f>
        <v>63816.181818181816</v>
      </c>
      <c r="I6" s="30">
        <f>'Показники затрат'!I6/'Показники продукту'!I6</f>
        <v>63816.181818181816</v>
      </c>
      <c r="J6" s="30">
        <v>0</v>
      </c>
      <c r="K6" s="30">
        <f>'Показники затрат'!K6/'Показники продукту'!K6</f>
        <v>75000</v>
      </c>
      <c r="L6" s="30">
        <f>'Показники затрат'!L6/'Показники продукту'!L6</f>
        <v>75000</v>
      </c>
      <c r="M6" s="30">
        <f>'Показники затрат'!M6/'Показники продукту'!M6</f>
        <v>90000</v>
      </c>
    </row>
    <row r="7" spans="1:17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7" ht="30" x14ac:dyDescent="0.25">
      <c r="A8" s="20" t="s">
        <v>48</v>
      </c>
      <c r="B8" s="22" t="s">
        <v>58</v>
      </c>
      <c r="C8" s="23"/>
      <c r="D8" s="20"/>
      <c r="E8" s="20"/>
      <c r="F8" s="30">
        <f>'Показники затрат'!F8/'Показники продукту'!F8</f>
        <v>60300</v>
      </c>
      <c r="G8" s="30">
        <v>74210</v>
      </c>
      <c r="H8" s="30">
        <v>74210</v>
      </c>
      <c r="I8" s="30">
        <v>74210</v>
      </c>
      <c r="J8" s="30">
        <v>0</v>
      </c>
      <c r="K8" s="30">
        <v>74210</v>
      </c>
      <c r="L8" s="30">
        <v>74210</v>
      </c>
      <c r="M8" s="30">
        <f>'Показники затрат'!M8/'Показники продукту'!M8</f>
        <v>86411.76470588235</v>
      </c>
    </row>
    <row r="9" spans="1:17" x14ac:dyDescent="0.25">
      <c r="A9" s="25"/>
      <c r="B9" s="22"/>
      <c r="C9" s="23"/>
      <c r="D9" s="20"/>
      <c r="E9" s="20"/>
      <c r="F9" s="30"/>
      <c r="G9" s="30"/>
      <c r="H9" s="20"/>
      <c r="I9" s="20"/>
      <c r="J9" s="20"/>
      <c r="K9" s="20"/>
      <c r="L9" s="20"/>
      <c r="M9" s="20"/>
    </row>
    <row r="10" spans="1:17" x14ac:dyDescent="0.25">
      <c r="A10" s="25"/>
      <c r="B10" s="20"/>
      <c r="C10" s="23"/>
      <c r="D10" s="20"/>
      <c r="E10" s="20"/>
      <c r="F10" s="30"/>
      <c r="G10" s="30"/>
      <c r="H10" s="20"/>
      <c r="I10" s="20"/>
      <c r="J10" s="20"/>
      <c r="K10" s="20"/>
      <c r="L10" s="20"/>
      <c r="M10" s="20"/>
      <c r="Q10" s="20"/>
    </row>
    <row r="11" spans="1:17" x14ac:dyDescent="0.25">
      <c r="A11" s="25"/>
      <c r="B11" s="20"/>
      <c r="C11" s="23"/>
      <c r="D11" s="20"/>
      <c r="E11" s="20"/>
      <c r="F11" s="30"/>
      <c r="G11" s="30"/>
      <c r="H11" s="20"/>
      <c r="I11" s="20"/>
      <c r="J11" s="20"/>
      <c r="K11" s="20"/>
      <c r="L11" s="20"/>
      <c r="M11" s="20"/>
    </row>
    <row r="12" spans="1:17" x14ac:dyDescent="0.25">
      <c r="A12" s="25"/>
      <c r="B12" s="22"/>
      <c r="C12" s="23"/>
      <c r="D12" s="20"/>
      <c r="E12" s="20"/>
      <c r="F12" s="30"/>
      <c r="G12" s="30"/>
      <c r="H12" s="20"/>
      <c r="I12" s="20"/>
      <c r="J12" s="20"/>
      <c r="K12" s="20"/>
      <c r="L12" s="20"/>
      <c r="M12" s="20"/>
    </row>
    <row r="13" spans="1:17" x14ac:dyDescent="0.25">
      <c r="A13" s="25"/>
      <c r="B13" s="20"/>
      <c r="C13" s="23"/>
      <c r="D13" s="20"/>
      <c r="E13" s="20"/>
      <c r="F13" s="30"/>
      <c r="G13" s="30"/>
      <c r="H13" s="20"/>
      <c r="I13" s="20"/>
      <c r="J13" s="20"/>
      <c r="K13" s="20"/>
      <c r="L13" s="20"/>
      <c r="M13" s="20"/>
    </row>
    <row r="14" spans="1:17" x14ac:dyDescent="0.25">
      <c r="A14" s="20"/>
      <c r="B14" s="20"/>
      <c r="C14" s="20"/>
      <c r="D14" s="20"/>
      <c r="E14" s="20"/>
      <c r="F14" s="20"/>
      <c r="G14" s="30"/>
      <c r="H14" s="20"/>
      <c r="I14" s="20"/>
      <c r="J14" s="20"/>
      <c r="K14" s="20"/>
      <c r="L14" s="20"/>
      <c r="M14" s="20"/>
    </row>
    <row r="15" spans="1:17" x14ac:dyDescent="0.25">
      <c r="A15" s="20"/>
      <c r="B15" s="29"/>
      <c r="C15" s="20"/>
      <c r="D15" s="20"/>
      <c r="E15" s="24"/>
      <c r="F15" s="30"/>
      <c r="G15" s="30"/>
      <c r="H15" s="20"/>
      <c r="I15" s="20"/>
      <c r="J15" s="20"/>
      <c r="K15" s="20"/>
      <c r="L15" s="20"/>
      <c r="M15" s="20"/>
    </row>
    <row r="16" spans="1:17" x14ac:dyDescent="0.25">
      <c r="A16" s="20"/>
      <c r="B16" s="20"/>
      <c r="C16" s="20"/>
      <c r="D16" s="20"/>
      <c r="E16" s="20"/>
      <c r="F16" s="30"/>
      <c r="G16" s="30"/>
      <c r="H16" s="20"/>
      <c r="I16" s="20"/>
      <c r="J16" s="20"/>
      <c r="K16" s="20"/>
      <c r="L16" s="20"/>
      <c r="M16" s="20"/>
    </row>
    <row r="17" spans="1:13" x14ac:dyDescent="0.25">
      <c r="A17" s="25"/>
      <c r="B17" s="26"/>
      <c r="C17" s="23"/>
      <c r="D17" s="20"/>
      <c r="E17" s="20"/>
      <c r="F17" s="30"/>
      <c r="G17" s="30"/>
      <c r="H17" s="20"/>
      <c r="I17" s="20"/>
      <c r="J17" s="20"/>
      <c r="K17" s="20"/>
      <c r="L17" s="20"/>
      <c r="M17" s="20"/>
    </row>
    <row r="18" spans="1:13" x14ac:dyDescent="0.25">
      <c r="A18" s="25"/>
      <c r="B18" s="27"/>
      <c r="C18" s="23"/>
      <c r="D18" s="20"/>
      <c r="E18" s="20"/>
      <c r="F18" s="30"/>
      <c r="G18" s="30"/>
      <c r="H18" s="20"/>
      <c r="I18" s="20"/>
      <c r="J18" s="20"/>
      <c r="K18" s="20"/>
      <c r="L18" s="20"/>
      <c r="M18" s="20"/>
    </row>
    <row r="19" spans="1:13" x14ac:dyDescent="0.25">
      <c r="A19" s="25"/>
      <c r="B19" s="26"/>
      <c r="C19" s="23"/>
      <c r="D19" s="20"/>
      <c r="E19" s="20"/>
      <c r="F19" s="30"/>
      <c r="G19" s="30"/>
      <c r="H19" s="20"/>
      <c r="I19" s="20"/>
      <c r="J19" s="20"/>
      <c r="K19" s="20"/>
      <c r="L19" s="20"/>
      <c r="M19" s="20"/>
    </row>
    <row r="20" spans="1:13" x14ac:dyDescent="0.25">
      <c r="A20" s="25"/>
      <c r="B20" s="20"/>
      <c r="C20" s="23"/>
      <c r="D20" s="20"/>
      <c r="E20" s="20"/>
      <c r="F20" s="30"/>
      <c r="G20" s="30"/>
      <c r="H20" s="20"/>
      <c r="I20" s="20"/>
      <c r="J20" s="20"/>
      <c r="K20" s="20"/>
      <c r="L20" s="20"/>
      <c r="M20" s="20"/>
    </row>
    <row r="21" spans="1:13" x14ac:dyDescent="0.25">
      <c r="A21" s="25"/>
      <c r="B21" s="27"/>
      <c r="C21" s="23"/>
      <c r="D21" s="20"/>
      <c r="E21" s="20"/>
      <c r="F21" s="30"/>
      <c r="G21" s="30"/>
      <c r="H21" s="20"/>
      <c r="I21" s="20"/>
      <c r="J21" s="20"/>
      <c r="K21" s="20"/>
      <c r="L21" s="20"/>
      <c r="M21" s="20"/>
    </row>
    <row r="22" spans="1:13" x14ac:dyDescent="0.25">
      <c r="A22" s="25"/>
      <c r="B22" s="26"/>
      <c r="C22" s="23"/>
      <c r="D22" s="20"/>
      <c r="E22" s="20"/>
      <c r="F22" s="30"/>
      <c r="G22" s="30"/>
      <c r="H22" s="20"/>
      <c r="I22" s="20"/>
      <c r="J22" s="20"/>
      <c r="K22" s="20"/>
      <c r="L22" s="20"/>
      <c r="M22" s="20"/>
    </row>
    <row r="23" spans="1:13" x14ac:dyDescent="0.25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x14ac:dyDescent="0.25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6" spans="1:13" x14ac:dyDescent="0.25">
      <c r="B26" s="2" t="s">
        <v>29</v>
      </c>
      <c r="E26" s="75" t="s">
        <v>69</v>
      </c>
      <c r="F26" s="76"/>
    </row>
  </sheetData>
  <mergeCells count="17">
    <mergeCell ref="A3:A4"/>
    <mergeCell ref="B3:B4"/>
    <mergeCell ref="C3:C4"/>
    <mergeCell ref="D3:D4"/>
    <mergeCell ref="E3:E4"/>
    <mergeCell ref="K3:K4"/>
    <mergeCell ref="L3:L4"/>
    <mergeCell ref="M3:M4"/>
    <mergeCell ref="E26:F26"/>
    <mergeCell ref="B2:C2"/>
    <mergeCell ref="D2:E2"/>
    <mergeCell ref="G2:J2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scale="73" orientation="landscape" r:id="rId1"/>
  <colBreaks count="1" manualBreakCount="1">
    <brk id="13" max="26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abSelected="1" view="pageBreakPreview" zoomScale="75" zoomScaleNormal="100" zoomScaleSheetLayoutView="75" workbookViewId="0">
      <selection activeCell="M19" sqref="M19"/>
    </sheetView>
  </sheetViews>
  <sheetFormatPr defaultRowHeight="15" x14ac:dyDescent="0.25"/>
  <cols>
    <col min="1" max="1" width="7.28515625" customWidth="1"/>
    <col min="2" max="2" width="44" customWidth="1"/>
    <col min="3" max="3" width="7.85546875" customWidth="1"/>
    <col min="4" max="4" width="9" customWidth="1"/>
    <col min="5" max="5" width="14.7109375" customWidth="1"/>
    <col min="6" max="6" width="10.140625" customWidth="1"/>
    <col min="7" max="7" width="9.140625" customWidth="1"/>
    <col min="8" max="8" width="10.140625" customWidth="1"/>
    <col min="9" max="9" width="10" customWidth="1"/>
    <col min="10" max="10" width="11.140625" customWidth="1"/>
    <col min="11" max="11" width="11.42578125" customWidth="1"/>
    <col min="12" max="12" width="12" customWidth="1"/>
    <col min="13" max="13" width="13.140625" customWidth="1"/>
  </cols>
  <sheetData>
    <row r="1" spans="1:16" ht="19.5" thickBot="1" x14ac:dyDescent="0.35">
      <c r="A1" s="4" t="s">
        <v>36</v>
      </c>
    </row>
    <row r="2" spans="1:16" ht="45" customHeight="1" thickTop="1" thickBot="1" x14ac:dyDescent="0.3">
      <c r="A2" s="10" t="s">
        <v>30</v>
      </c>
      <c r="B2" s="69" t="str">
        <f>'Витяг з паспорту'!C11</f>
        <v>Багатопрофільна стаціонарна медична допомога</v>
      </c>
      <c r="C2" s="69"/>
      <c r="D2" s="66" t="str">
        <f>'Витяг з паспорту'!C4</f>
        <v>Управління охорони здоров`я виконавчих органів Дрогобицької міської ради львівської області</v>
      </c>
      <c r="E2" s="68"/>
      <c r="F2" s="10" t="s">
        <v>0</v>
      </c>
      <c r="G2" s="66" t="str">
        <f>'Витяг з паспорту'!C5</f>
        <v>Комунальне некомерційне підприємство "ДМЛ №1"  Дрогобицької міської ради</v>
      </c>
      <c r="H2" s="67"/>
      <c r="I2" s="67"/>
      <c r="J2" s="68"/>
      <c r="K2" s="10" t="s">
        <v>31</v>
      </c>
      <c r="L2" s="17">
        <f>'Витяг з паспорту'!C13</f>
        <v>0</v>
      </c>
      <c r="M2" s="17">
        <f>'Витяг з паспорту'!D13</f>
        <v>0</v>
      </c>
      <c r="P2" s="5"/>
    </row>
    <row r="3" spans="1:16" ht="25.9" customHeight="1" thickTop="1" x14ac:dyDescent="0.25">
      <c r="A3" s="72" t="s">
        <v>26</v>
      </c>
      <c r="B3" s="73" t="s">
        <v>22</v>
      </c>
      <c r="C3" s="74" t="s">
        <v>23</v>
      </c>
      <c r="D3" s="74" t="s">
        <v>27</v>
      </c>
      <c r="E3" s="74" t="s">
        <v>24</v>
      </c>
      <c r="F3" s="64" t="s">
        <v>64</v>
      </c>
      <c r="G3" s="64" t="s">
        <v>66</v>
      </c>
      <c r="H3" s="64" t="s">
        <v>67</v>
      </c>
      <c r="I3" s="64" t="s">
        <v>68</v>
      </c>
      <c r="J3" s="64" t="s">
        <v>76</v>
      </c>
      <c r="K3" s="64" t="s">
        <v>72</v>
      </c>
      <c r="L3" s="64" t="s">
        <v>73</v>
      </c>
      <c r="M3" s="64" t="s">
        <v>77</v>
      </c>
    </row>
    <row r="4" spans="1:16" ht="30.75" customHeight="1" x14ac:dyDescent="0.25">
      <c r="A4" s="72"/>
      <c r="B4" s="73"/>
      <c r="C4" s="74"/>
      <c r="D4" s="74"/>
      <c r="E4" s="74"/>
      <c r="F4" s="65"/>
      <c r="G4" s="65"/>
      <c r="H4" s="65"/>
      <c r="I4" s="65"/>
      <c r="J4" s="65"/>
      <c r="K4" s="65"/>
      <c r="L4" s="65"/>
      <c r="M4" s="65"/>
    </row>
    <row r="5" spans="1:16" x14ac:dyDescent="0.25">
      <c r="A5" s="18">
        <v>1</v>
      </c>
      <c r="B5" s="18">
        <v>2</v>
      </c>
      <c r="C5" s="18">
        <v>3</v>
      </c>
      <c r="D5" s="19">
        <v>4</v>
      </c>
      <c r="E5" s="19">
        <v>5</v>
      </c>
      <c r="F5" s="18">
        <v>6</v>
      </c>
      <c r="G5" s="18">
        <v>7</v>
      </c>
      <c r="H5" s="18">
        <v>8</v>
      </c>
      <c r="I5" s="18">
        <v>9</v>
      </c>
      <c r="J5" s="18">
        <v>10</v>
      </c>
      <c r="K5" s="18">
        <v>11</v>
      </c>
      <c r="L5" s="23">
        <v>12</v>
      </c>
      <c r="M5" s="23">
        <v>13</v>
      </c>
    </row>
    <row r="6" spans="1:16" ht="30" x14ac:dyDescent="0.25">
      <c r="A6" s="20" t="s">
        <v>45</v>
      </c>
      <c r="B6" s="22" t="s">
        <v>59</v>
      </c>
      <c r="C6" s="23" t="s">
        <v>61</v>
      </c>
      <c r="D6" s="20"/>
      <c r="E6" s="20"/>
      <c r="F6" s="23">
        <v>100</v>
      </c>
      <c r="G6" s="23">
        <v>100</v>
      </c>
      <c r="H6" s="37">
        <v>100</v>
      </c>
      <c r="I6" s="23">
        <v>100</v>
      </c>
      <c r="J6" s="23"/>
      <c r="K6" s="23">
        <v>100</v>
      </c>
      <c r="L6" s="23">
        <v>100</v>
      </c>
      <c r="M6" s="23">
        <v>100</v>
      </c>
    </row>
    <row r="7" spans="1:16" x14ac:dyDescent="0.25">
      <c r="A7" s="20"/>
      <c r="B7" s="20"/>
      <c r="C7" s="23"/>
      <c r="D7" s="20"/>
      <c r="E7" s="20"/>
      <c r="F7" s="23"/>
      <c r="G7" s="23"/>
      <c r="H7" s="20"/>
      <c r="I7" s="20"/>
      <c r="J7" s="20"/>
      <c r="K7" s="20"/>
      <c r="L7" s="20"/>
      <c r="M7" s="23"/>
    </row>
    <row r="8" spans="1:16" ht="30" x14ac:dyDescent="0.25">
      <c r="A8" s="20" t="s">
        <v>48</v>
      </c>
      <c r="B8" s="22" t="s">
        <v>60</v>
      </c>
      <c r="C8" s="23" t="s">
        <v>61</v>
      </c>
      <c r="D8" s="20"/>
      <c r="E8" s="20"/>
      <c r="F8" s="37">
        <f>'Показники затрат'!F6/'Показники затрат'!F8*100</f>
        <v>16.527363184079601</v>
      </c>
      <c r="G8" s="37">
        <f>'Показники затрат'!G6/'Показники затрат'!G8*100</f>
        <v>38.000269505457482</v>
      </c>
      <c r="H8" s="37">
        <f>'Показники затрат'!H6/'Показники затрат'!H8*100</f>
        <v>37.837380406953244</v>
      </c>
      <c r="I8" s="37">
        <f>'Показники затрат'!I6/'Показники затрат'!I8*100</f>
        <v>37.837380406953244</v>
      </c>
      <c r="J8" s="37">
        <v>0</v>
      </c>
      <c r="K8" s="37">
        <f>'Показники затрат'!K6/'Показники затрат'!K8*100</f>
        <v>16.425755584756899</v>
      </c>
      <c r="L8" s="37">
        <f>'Показники затрат'!L6/'Показники затрат'!L8*100</f>
        <v>16.425755584756899</v>
      </c>
      <c r="M8" s="37">
        <f>'Показники затрат'!M6/'Показники затрат'!M8*100</f>
        <v>15.316541865214431</v>
      </c>
    </row>
    <row r="9" spans="1:16" x14ac:dyDescent="0.25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6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6" x14ac:dyDescent="0.25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6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6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6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6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6" x14ac:dyDescent="0.25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x14ac:dyDescent="0.25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x14ac:dyDescent="0.25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x14ac:dyDescent="0.25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</row>
    <row r="26" spans="1:13" x14ac:dyDescent="0.25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</row>
    <row r="28" spans="1:13" x14ac:dyDescent="0.25">
      <c r="B28" s="2" t="s">
        <v>29</v>
      </c>
      <c r="E28" s="75" t="s">
        <v>69</v>
      </c>
      <c r="F28" s="76"/>
    </row>
  </sheetData>
  <mergeCells count="17">
    <mergeCell ref="A3:A4"/>
    <mergeCell ref="B3:B4"/>
    <mergeCell ref="C3:C4"/>
    <mergeCell ref="D3:D4"/>
    <mergeCell ref="E3:E4"/>
    <mergeCell ref="K3:K4"/>
    <mergeCell ref="L3:L4"/>
    <mergeCell ref="M3:M4"/>
    <mergeCell ref="E28:F28"/>
    <mergeCell ref="B2:C2"/>
    <mergeCell ref="D2:E2"/>
    <mergeCell ref="G2:J2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5</vt:i4>
      </vt:variant>
      <vt:variant>
        <vt:lpstr>Іменовані діапазони</vt:lpstr>
      </vt:variant>
      <vt:variant>
        <vt:i4>5</vt:i4>
      </vt:variant>
    </vt:vector>
  </HeadingPairs>
  <TitlesOfParts>
    <vt:vector size="10" baseType="lpstr">
      <vt:lpstr>Витяг з паспорту</vt:lpstr>
      <vt:lpstr>Показники затрат</vt:lpstr>
      <vt:lpstr>Показники продукту</vt:lpstr>
      <vt:lpstr>Показники ефективності</vt:lpstr>
      <vt:lpstr>Показники якості</vt:lpstr>
      <vt:lpstr>'Витяг з паспорту'!Область_друку</vt:lpstr>
      <vt:lpstr>'Показники ефективності'!Область_друку</vt:lpstr>
      <vt:lpstr>'Показники затрат'!Область_друку</vt:lpstr>
      <vt:lpstr>'Показники продукту'!Область_друку</vt:lpstr>
      <vt:lpstr>'Показники якості'!Область_друку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Volodymyr Kondziolka</dc:creator>
  <cp:lastModifiedBy>user</cp:lastModifiedBy>
  <cp:lastPrinted>2023-08-17T14:01:14Z</cp:lastPrinted>
  <dcterms:created xsi:type="dcterms:W3CDTF">2022-10-11T07:06:17Z</dcterms:created>
  <dcterms:modified xsi:type="dcterms:W3CDTF">2026-03-03T14:37:40Z</dcterms:modified>
</cp:coreProperties>
</file>